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bcn\usuaris\A_Sanitaria\2 PROVEEDORES\Barcelona\1 Seu Corporativa\Intervenciones\Neurocirugía\2025\Enviados\"/>
    </mc:Choice>
  </mc:AlternateContent>
  <xr:revisionPtr revIDLastSave="0" documentId="13_ncr:1_{53165500-EE2D-43E7-9C9A-5222110F2A09}" xr6:coauthVersionLast="47" xr6:coauthVersionMax="47" xr10:uidLastSave="{00000000-0000-0000-0000-000000000000}"/>
  <bookViews>
    <workbookView xWindow="-120" yWindow="-120" windowWidth="29040" windowHeight="15840" xr2:uid="{28AC7987-BDEA-401F-8939-178BB0BBAB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" l="1"/>
  <c r="D25" i="1"/>
  <c r="D26" i="1"/>
  <c r="D27" i="1"/>
  <c r="F27" i="1" s="1"/>
  <c r="D28" i="1"/>
  <c r="D29" i="1"/>
  <c r="D30" i="1"/>
  <c r="D31" i="1"/>
  <c r="F31" i="1" s="1"/>
  <c r="D23" i="1"/>
  <c r="F23" i="1"/>
  <c r="F11" i="1"/>
  <c r="F24" i="1"/>
  <c r="F25" i="1"/>
  <c r="F26" i="1"/>
  <c r="F28" i="1"/>
  <c r="F29" i="1"/>
  <c r="F30" i="1"/>
  <c r="E24" i="1"/>
  <c r="E25" i="1"/>
  <c r="E26" i="1"/>
  <c r="E28" i="1"/>
  <c r="E29" i="1"/>
  <c r="E30" i="1"/>
  <c r="E23" i="1"/>
  <c r="E12" i="1"/>
  <c r="E13" i="1"/>
  <c r="E14" i="1"/>
  <c r="E15" i="1"/>
  <c r="E16" i="1"/>
  <c r="E17" i="1"/>
  <c r="E18" i="1"/>
  <c r="E19" i="1"/>
  <c r="E11" i="1"/>
  <c r="E5" i="1"/>
  <c r="E6" i="1"/>
  <c r="E7" i="1"/>
  <c r="E4" i="1"/>
  <c r="F5" i="1"/>
  <c r="F6" i="1"/>
  <c r="F7" i="1"/>
  <c r="F12" i="1"/>
  <c r="F13" i="1"/>
  <c r="F14" i="1"/>
  <c r="F15" i="1"/>
  <c r="F16" i="1"/>
  <c r="F17" i="1"/>
  <c r="F18" i="1"/>
  <c r="F19" i="1"/>
  <c r="F4" i="1"/>
  <c r="E31" i="1" l="1"/>
  <c r="E27" i="1"/>
  <c r="E34" i="1" s="1"/>
  <c r="E35" i="1" s="1"/>
  <c r="E32" i="1"/>
  <c r="E8" i="1"/>
  <c r="E20" i="1"/>
</calcChain>
</file>

<file path=xl/sharedStrings.xml><?xml version="1.0" encoding="utf-8"?>
<sst xmlns="http://schemas.openxmlformats.org/spreadsheetml/2006/main" count="43" uniqueCount="27">
  <si>
    <t>DESCRIPCIÓN</t>
  </si>
  <si>
    <t>Precio Ud.</t>
  </si>
  <si>
    <t>TOTAL ANUAL</t>
  </si>
  <si>
    <t>Y para que conste y surta los efectos oportunos, se expide y firma la presente  declaración, en ……………....…………… a ………de ……............................ de …………………</t>
  </si>
  <si>
    <t>(Firma y sello del licitador)</t>
  </si>
  <si>
    <t>TOTAL DOS ANUALIDADES</t>
  </si>
  <si>
    <t>Total</t>
  </si>
  <si>
    <t>D/Dª…………………………………………………………………………………………………………..……….. con D.N.I. nº ……………………………………., actuando en su propio nombre y derecho, o en representación de la empresa ………………………………………………………………, con domicilio profesional en c/………………………..………….……………..nº ……. y N.I.F……………………….…………….en su calidad de ……………………………………………………………………......................................................
PRIMERO. – Que al objeto de cumplimentar las condiciones de los pliegos para la licitación del Expediente de Contratación nº ……………………………………….. y referente al servicio/suministro de ………………………..……………………………………………… presenta la siguiente proposición económica, que incluye documentación susceptible de criterios de cuantificación automática</t>
  </si>
  <si>
    <t xml:space="preserve">"ANEXO I - PROPOSICIÓN ECONÓMICA SERVICIO DE NEUROCIRUGIA EN INTERVENCIONES QUIRURGICAS PROGRAMADAS Y URGENTES DERIVADAS DESDE LOS SERVICIOS CENTRALES PARA MUTUA INTERCOMARCAL, MUTUA COLABORADORA DE LA SEGURIDAD SOCIAL Nº 39
						</t>
  </si>
  <si>
    <t>PRIMERA VISITA ESPECIALISTA</t>
  </si>
  <si>
    <t xml:space="preserve">VISITA SUCESIVA ESPECIALISTA </t>
  </si>
  <si>
    <t>URGENCIA HOSPITALARIA</t>
  </si>
  <si>
    <t>FORFAIT VISITAS LARGA ESTANCIA</t>
  </si>
  <si>
    <t>INTERVENCIONES QUIRÚRGICAS</t>
  </si>
  <si>
    <t>HONORARIOS MÉDICOS GRUPO 0</t>
  </si>
  <si>
    <t>HONORARIOS MÉDICOS GRUPO 1</t>
  </si>
  <si>
    <t>HONORARIOS MÉDICOS GRUPO 2</t>
  </si>
  <si>
    <t>HONORARIOS MÉDICOS GRUPO 3</t>
  </si>
  <si>
    <t>HONORARIOS MÉDICOS GRUPO 4</t>
  </si>
  <si>
    <t>HONORARIOS MÉDICOS GRUPO 5</t>
  </si>
  <si>
    <t>HONORARIOS MÉDICOS GRUPO 6</t>
  </si>
  <si>
    <t>HONORARIOS MÉDICOS GRUPO 7</t>
  </si>
  <si>
    <t>HONORARIOS MÉDICOS GRUPO 8</t>
  </si>
  <si>
    <t>HONORARIOS CIRUJANO PRINCIPAL *</t>
  </si>
  <si>
    <t>AYUDANTIA 30% **</t>
  </si>
  <si>
    <t xml:space="preserve">Precio Ofertado </t>
  </si>
  <si>
    <t>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</si>
</sst>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HelveticaNowText Regular"/>
      <family val="2"/>
    </font>
    <font>
      <b/>
      <sz val="11"/>
      <color rgb="FF3F3F3F"/>
      <name val="Calibri"/>
      <family val="2"/>
      <scheme val="minor"/>
    </font>
    <font>
      <sz val="10"/>
      <color theme="1"/>
      <name val="HelveticaNowText Regular"/>
      <family val="2"/>
    </font>
    <font>
      <b/>
      <sz val="10"/>
      <color rgb="FF3F3F3F"/>
      <name val="HelveticaNowText Regular"/>
      <family val="2"/>
    </font>
    <font>
      <sz val="10"/>
      <color rgb="FF000000"/>
      <name val="HelveticaNowText Regular"/>
      <family val="2"/>
    </font>
    <font>
      <sz val="10"/>
      <color rgb="FFFF0000"/>
      <name val="HelveticaNowText Regular"/>
      <family val="2"/>
    </font>
    <font>
      <sz val="10"/>
      <name val="HelveticaNowText Regular"/>
      <family val="2"/>
    </font>
    <font>
      <b/>
      <sz val="10"/>
      <name val="HelveticaNowText Regular"/>
      <family val="2"/>
    </font>
    <font>
      <b/>
      <sz val="10"/>
      <color theme="1"/>
      <name val="HelveticaNowText Regular"/>
      <family val="2"/>
    </font>
    <font>
      <sz val="10"/>
      <color theme="0"/>
      <name val="HelveticaNowText Regular"/>
      <family val="2"/>
    </font>
    <font>
      <b/>
      <sz val="9"/>
      <name val="HelveticaNowText Regular"/>
      <family val="2"/>
    </font>
    <font>
      <b/>
      <sz val="8"/>
      <name val="HelveticaNowText Regular"/>
      <family val="2"/>
    </font>
    <font>
      <sz val="9"/>
      <name val="HelveticaNowText Regular"/>
      <family val="2"/>
    </font>
    <font>
      <b/>
      <sz val="14"/>
      <name val="HelveticaNowText Regular"/>
      <family val="2"/>
    </font>
    <font>
      <b/>
      <sz val="12"/>
      <name val="HelveticaNowText Regular"/>
      <family val="2"/>
    </font>
    <font>
      <b/>
      <sz val="8"/>
      <color rgb="FF3F3F3F"/>
      <name val="HelveticaNowText Regular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2F2F2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/>
      <top style="thin">
        <color rgb="FF3F3F3F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3" borderId="2" applyNumberFormat="0" applyAlignment="0" applyProtection="0"/>
  </cellStyleXfs>
  <cellXfs count="42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/>
    <xf numFmtId="0" fontId="4" fillId="3" borderId="2" xfId="1" applyFont="1" applyAlignment="1">
      <alignment horizontal="center" vertical="center"/>
    </xf>
    <xf numFmtId="8" fontId="5" fillId="0" borderId="1" xfId="0" applyNumberFormat="1" applyFont="1" applyBorder="1" applyAlignment="1">
      <alignment horizontal="right" vertical="center" wrapText="1"/>
    </xf>
    <xf numFmtId="0" fontId="7" fillId="0" borderId="0" xfId="0" applyFont="1"/>
    <xf numFmtId="0" fontId="3" fillId="0" borderId="0" xfId="0" applyFont="1" applyAlignment="1">
      <alignment horizontal="center" vertical="center"/>
    </xf>
    <xf numFmtId="0" fontId="10" fillId="0" borderId="0" xfId="0" applyFont="1"/>
    <xf numFmtId="0" fontId="6" fillId="2" borderId="1" xfId="0" applyFont="1" applyFill="1" applyBorder="1" applyAlignment="1">
      <alignment horizontal="right" vertical="center" wrapText="1"/>
    </xf>
    <xf numFmtId="0" fontId="4" fillId="3" borderId="1" xfId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8" fontId="13" fillId="4" borderId="1" xfId="0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8" fontId="13" fillId="0" borderId="0" xfId="0" applyNumberFormat="1" applyFont="1" applyAlignment="1">
      <alignment vertical="center"/>
    </xf>
    <xf numFmtId="8" fontId="13" fillId="0" borderId="0" xfId="0" applyNumberFormat="1" applyFont="1" applyAlignment="1">
      <alignment horizontal="right" vertical="center"/>
    </xf>
    <xf numFmtId="8" fontId="11" fillId="0" borderId="0" xfId="0" applyNumberFormat="1" applyFont="1" applyAlignment="1">
      <alignment vertical="center"/>
    </xf>
    <xf numFmtId="0" fontId="14" fillId="0" borderId="6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6" fillId="3" borderId="1" xfId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4" fillId="3" borderId="7" xfId="1" applyFont="1" applyBorder="1" applyAlignment="1">
      <alignment vertical="center"/>
    </xf>
    <xf numFmtId="8" fontId="13" fillId="4" borderId="3" xfId="0" applyNumberFormat="1" applyFont="1" applyFill="1" applyBorder="1" applyAlignment="1">
      <alignment vertical="center" wrapText="1"/>
    </xf>
    <xf numFmtId="0" fontId="11" fillId="0" borderId="0" xfId="1" applyFont="1" applyFill="1" applyBorder="1" applyAlignment="1">
      <alignment horizontal="left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8" fontId="13" fillId="4" borderId="0" xfId="0" applyNumberFormat="1" applyFont="1" applyFill="1" applyBorder="1" applyAlignment="1">
      <alignment horizontal="right" vertical="center"/>
    </xf>
  </cellXfs>
  <cellStyles count="2">
    <cellStyle name="Normal" xfId="0" builtinId="0"/>
    <cellStyle name="Salida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6C392-A9B0-4955-89F1-888DB18C985C}">
  <dimension ref="A1:K40"/>
  <sheetViews>
    <sheetView showGridLines="0" tabSelected="1" topLeftCell="A20" workbookViewId="0">
      <selection activeCell="A21" sqref="A21"/>
    </sheetView>
  </sheetViews>
  <sheetFormatPr baseColWidth="10" defaultRowHeight="15" x14ac:dyDescent="0.25"/>
  <cols>
    <col min="1" max="1" width="35.140625" customWidth="1"/>
    <col min="2" max="2" width="13.140625" customWidth="1"/>
    <col min="3" max="3" width="9" customWidth="1"/>
    <col min="4" max="4" width="11.85546875" customWidth="1"/>
    <col min="5" max="5" width="14" customWidth="1"/>
    <col min="6" max="6" width="11.42578125" customWidth="1"/>
    <col min="8" max="8" width="37.28515625" customWidth="1"/>
  </cols>
  <sheetData>
    <row r="1" spans="1:11" ht="82.15" customHeight="1" x14ac:dyDescent="0.25">
      <c r="A1" s="32" t="s">
        <v>8</v>
      </c>
      <c r="B1" s="33"/>
      <c r="C1" s="33"/>
      <c r="D1" s="33"/>
      <c r="E1" s="33"/>
      <c r="F1" s="33"/>
      <c r="G1" s="20"/>
    </row>
    <row r="2" spans="1:11" ht="168.6" customHeight="1" x14ac:dyDescent="0.25">
      <c r="A2" s="35" t="s">
        <v>7</v>
      </c>
      <c r="B2" s="35"/>
      <c r="C2" s="35"/>
      <c r="D2" s="35"/>
      <c r="E2" s="35"/>
      <c r="F2" s="35"/>
    </row>
    <row r="3" spans="1:11" ht="30" customHeight="1" x14ac:dyDescent="0.25">
      <c r="A3" s="3" t="s">
        <v>0</v>
      </c>
      <c r="B3" s="29" t="s">
        <v>1</v>
      </c>
      <c r="C3" s="9" t="s">
        <v>26</v>
      </c>
      <c r="D3" s="27" t="s">
        <v>25</v>
      </c>
      <c r="E3" s="9" t="s">
        <v>6</v>
      </c>
      <c r="H3" s="12"/>
      <c r="I3" s="13"/>
      <c r="J3" s="14"/>
      <c r="K3" s="15"/>
    </row>
    <row r="4" spans="1:11" ht="24" customHeight="1" x14ac:dyDescent="0.25">
      <c r="A4" s="10" t="s">
        <v>9</v>
      </c>
      <c r="B4" s="30">
        <v>60.2</v>
      </c>
      <c r="C4" s="21">
        <v>110</v>
      </c>
      <c r="D4" s="30"/>
      <c r="E4" s="4">
        <f>D4*C4</f>
        <v>0</v>
      </c>
      <c r="F4" s="8" t="str">
        <f>IF(D4&gt;B4,"ERROR TARIFA","")</f>
        <v/>
      </c>
      <c r="H4" s="16"/>
      <c r="K4" s="17"/>
    </row>
    <row r="5" spans="1:11" ht="19.149999999999999" customHeight="1" x14ac:dyDescent="0.25">
      <c r="A5" s="10" t="s">
        <v>10</v>
      </c>
      <c r="B5" s="30">
        <v>34.729999999999997</v>
      </c>
      <c r="C5" s="21">
        <v>250</v>
      </c>
      <c r="D5" s="30"/>
      <c r="E5" s="4">
        <f>D5*C5</f>
        <v>0</v>
      </c>
      <c r="F5" s="8" t="str">
        <f>IF(D5&gt;B5,"ERROR TARIFA","")</f>
        <v/>
      </c>
      <c r="H5" s="16"/>
      <c r="K5" s="17"/>
    </row>
    <row r="6" spans="1:11" ht="15.75" x14ac:dyDescent="0.25">
      <c r="A6" s="10" t="s">
        <v>11</v>
      </c>
      <c r="B6" s="30">
        <v>99.75</v>
      </c>
      <c r="C6" s="21">
        <v>5</v>
      </c>
      <c r="D6" s="30"/>
      <c r="E6" s="4">
        <f>D6*C6</f>
        <v>0</v>
      </c>
      <c r="F6" s="8" t="str">
        <f>IF(D6&gt;B6,"ERROR TARIFA","")</f>
        <v/>
      </c>
      <c r="H6" s="16"/>
      <c r="K6" s="17"/>
    </row>
    <row r="7" spans="1:11" ht="19.149999999999999" customHeight="1" x14ac:dyDescent="0.25">
      <c r="A7" s="10" t="s">
        <v>12</v>
      </c>
      <c r="B7" s="30">
        <v>300</v>
      </c>
      <c r="C7" s="21">
        <v>6</v>
      </c>
      <c r="D7" s="30"/>
      <c r="E7" s="4">
        <f>D7*C7</f>
        <v>0</v>
      </c>
      <c r="F7" s="8" t="str">
        <f>IF(D7&gt;B7,"ERROR TARIFA","")</f>
        <v/>
      </c>
      <c r="H7" s="16"/>
      <c r="K7" s="17"/>
    </row>
    <row r="8" spans="1:11" ht="19.149999999999999" customHeight="1" x14ac:dyDescent="0.25">
      <c r="E8" s="4">
        <f>SUM(E4:E7)</f>
        <v>0</v>
      </c>
      <c r="H8" s="16"/>
      <c r="K8" s="17"/>
    </row>
    <row r="9" spans="1:11" ht="19.149999999999999" customHeight="1" x14ac:dyDescent="0.25">
      <c r="E9" s="16"/>
      <c r="H9" s="16"/>
      <c r="K9" s="17"/>
    </row>
    <row r="10" spans="1:11" ht="50.25" customHeight="1" x14ac:dyDescent="0.25">
      <c r="A10" s="3" t="s">
        <v>13</v>
      </c>
      <c r="B10" s="24" t="s">
        <v>23</v>
      </c>
      <c r="C10" s="9" t="s">
        <v>26</v>
      </c>
      <c r="D10" s="27" t="s">
        <v>25</v>
      </c>
      <c r="E10" s="9" t="s">
        <v>6</v>
      </c>
      <c r="F10" s="23"/>
      <c r="H10" s="16"/>
      <c r="K10" s="17"/>
    </row>
    <row r="11" spans="1:11" ht="20.45" customHeight="1" x14ac:dyDescent="0.25">
      <c r="A11" s="10" t="s">
        <v>14</v>
      </c>
      <c r="B11" s="11">
        <v>182.81</v>
      </c>
      <c r="C11" s="26">
        <v>0</v>
      </c>
      <c r="D11" s="11"/>
      <c r="E11" s="4">
        <f>D11*C11</f>
        <v>0</v>
      </c>
      <c r="F11" s="8" t="str">
        <f t="shared" ref="F11:F19" si="0">IF(D11&gt;B11,"ERROR TARIFA","")</f>
        <v/>
      </c>
      <c r="H11" s="16"/>
      <c r="K11" s="17"/>
    </row>
    <row r="12" spans="1:11" ht="20.45" customHeight="1" x14ac:dyDescent="0.25">
      <c r="A12" s="10" t="s">
        <v>15</v>
      </c>
      <c r="B12" s="11">
        <v>190.56</v>
      </c>
      <c r="C12" s="26">
        <v>0</v>
      </c>
      <c r="D12" s="11"/>
      <c r="E12" s="4">
        <f t="shared" ref="E12:E19" si="1">D12*C12</f>
        <v>0</v>
      </c>
      <c r="F12" s="8" t="str">
        <f t="shared" si="0"/>
        <v/>
      </c>
      <c r="H12" s="16"/>
      <c r="I12" s="16"/>
      <c r="K12" s="17"/>
    </row>
    <row r="13" spans="1:11" ht="20.45" customHeight="1" x14ac:dyDescent="0.25">
      <c r="A13" s="10" t="s">
        <v>16</v>
      </c>
      <c r="B13" s="11">
        <v>241.03</v>
      </c>
      <c r="C13" s="25">
        <v>0</v>
      </c>
      <c r="D13" s="11"/>
      <c r="E13" s="4">
        <f t="shared" si="1"/>
        <v>0</v>
      </c>
      <c r="F13" s="8" t="str">
        <f t="shared" si="0"/>
        <v/>
      </c>
      <c r="H13" s="16"/>
      <c r="K13" s="17"/>
    </row>
    <row r="14" spans="1:11" ht="20.45" customHeight="1" x14ac:dyDescent="0.25">
      <c r="A14" s="10" t="s">
        <v>17</v>
      </c>
      <c r="B14" s="22">
        <v>354.74</v>
      </c>
      <c r="C14" s="26">
        <v>5</v>
      </c>
      <c r="D14" s="22"/>
      <c r="E14" s="4">
        <f t="shared" si="1"/>
        <v>0</v>
      </c>
      <c r="F14" s="8" t="str">
        <f t="shared" si="0"/>
        <v/>
      </c>
      <c r="H14" s="16"/>
      <c r="K14" s="17"/>
    </row>
    <row r="15" spans="1:11" ht="20.45" customHeight="1" x14ac:dyDescent="0.25">
      <c r="A15" s="10" t="s">
        <v>18</v>
      </c>
      <c r="B15" s="11">
        <v>481.67</v>
      </c>
      <c r="C15" s="28">
        <v>35</v>
      </c>
      <c r="D15" s="11"/>
      <c r="E15" s="4">
        <f t="shared" si="1"/>
        <v>0</v>
      </c>
      <c r="F15" s="8" t="str">
        <f t="shared" si="0"/>
        <v/>
      </c>
      <c r="H15" s="16"/>
      <c r="K15" s="17"/>
    </row>
    <row r="16" spans="1:11" ht="20.45" customHeight="1" x14ac:dyDescent="0.25">
      <c r="A16" s="10" t="s">
        <v>19</v>
      </c>
      <c r="B16" s="11">
        <v>646.23</v>
      </c>
      <c r="C16" s="25">
        <v>25</v>
      </c>
      <c r="D16" s="11"/>
      <c r="E16" s="4">
        <f t="shared" si="1"/>
        <v>0</v>
      </c>
      <c r="F16" s="8" t="str">
        <f t="shared" si="0"/>
        <v/>
      </c>
      <c r="K16" s="17"/>
    </row>
    <row r="17" spans="1:11" ht="20.45" customHeight="1" x14ac:dyDescent="0.25">
      <c r="A17" s="10" t="s">
        <v>20</v>
      </c>
      <c r="B17" s="11">
        <v>863.58</v>
      </c>
      <c r="C17" s="26">
        <v>55</v>
      </c>
      <c r="D17" s="11"/>
      <c r="E17" s="4">
        <f t="shared" si="1"/>
        <v>0</v>
      </c>
      <c r="F17" s="8" t="str">
        <f t="shared" si="0"/>
        <v/>
      </c>
      <c r="K17" s="17"/>
    </row>
    <row r="18" spans="1:11" ht="20.45" customHeight="1" x14ac:dyDescent="0.25">
      <c r="A18" s="10" t="s">
        <v>21</v>
      </c>
      <c r="B18" s="11">
        <v>1111.2</v>
      </c>
      <c r="C18" s="28">
        <v>5</v>
      </c>
      <c r="D18" s="11"/>
      <c r="E18" s="4">
        <f t="shared" si="1"/>
        <v>0</v>
      </c>
      <c r="F18" s="8" t="str">
        <f t="shared" si="0"/>
        <v/>
      </c>
      <c r="H18" s="16"/>
      <c r="I18" s="16"/>
      <c r="J18" s="18"/>
      <c r="K18" s="17"/>
    </row>
    <row r="19" spans="1:11" ht="20.45" customHeight="1" x14ac:dyDescent="0.25">
      <c r="A19" s="10" t="s">
        <v>22</v>
      </c>
      <c r="B19" s="11">
        <v>1417.7</v>
      </c>
      <c r="C19" s="25">
        <v>1</v>
      </c>
      <c r="D19" s="11"/>
      <c r="E19" s="4">
        <f t="shared" si="1"/>
        <v>0</v>
      </c>
      <c r="F19" s="8" t="str">
        <f t="shared" si="0"/>
        <v/>
      </c>
      <c r="H19" s="16"/>
      <c r="I19" s="16"/>
      <c r="K19" s="17"/>
    </row>
    <row r="20" spans="1:11" ht="20.45" customHeight="1" x14ac:dyDescent="0.25">
      <c r="A20" s="16"/>
      <c r="B20" s="16"/>
      <c r="C20" s="16"/>
      <c r="D20" s="16"/>
      <c r="E20" s="4">
        <f>SUM(E11:E19)</f>
        <v>0</v>
      </c>
      <c r="F20" s="16"/>
      <c r="H20" s="16"/>
      <c r="I20" s="16"/>
      <c r="K20" s="17"/>
    </row>
    <row r="21" spans="1:11" ht="20.45" customHeight="1" x14ac:dyDescent="0.25">
      <c r="A21" s="16"/>
      <c r="B21" s="16"/>
      <c r="C21" s="16"/>
      <c r="D21" s="16"/>
      <c r="E21" s="16"/>
      <c r="F21" s="16"/>
      <c r="H21" s="16"/>
      <c r="I21" s="16"/>
      <c r="K21" s="17"/>
    </row>
    <row r="22" spans="1:11" ht="42.6" customHeight="1" x14ac:dyDescent="0.25">
      <c r="A22" s="3" t="s">
        <v>13</v>
      </c>
      <c r="B22" s="24" t="s">
        <v>24</v>
      </c>
      <c r="C22" s="9" t="s">
        <v>26</v>
      </c>
      <c r="D22" s="27" t="s">
        <v>25</v>
      </c>
      <c r="E22" s="9" t="s">
        <v>6</v>
      </c>
      <c r="F22" s="23"/>
      <c r="H22" s="16"/>
      <c r="K22" s="17"/>
    </row>
    <row r="23" spans="1:11" ht="20.45" customHeight="1" x14ac:dyDescent="0.25">
      <c r="A23" s="10" t="s">
        <v>14</v>
      </c>
      <c r="B23" s="11">
        <v>54.842999999999996</v>
      </c>
      <c r="C23" s="26">
        <v>0</v>
      </c>
      <c r="D23" s="11">
        <f>+D11*30%</f>
        <v>0</v>
      </c>
      <c r="E23" s="4">
        <f>D23*C23</f>
        <v>0</v>
      </c>
      <c r="F23" s="8" t="str">
        <f>IF(D23&gt;B23,"ERROR TARIFA","")</f>
        <v/>
      </c>
      <c r="H23" s="16"/>
      <c r="K23" s="17"/>
    </row>
    <row r="24" spans="1:11" ht="20.45" customHeight="1" x14ac:dyDescent="0.25">
      <c r="A24" s="10" t="s">
        <v>15</v>
      </c>
      <c r="B24" s="11">
        <v>57.167999999999999</v>
      </c>
      <c r="C24" s="26">
        <v>0</v>
      </c>
      <c r="D24" s="11">
        <f t="shared" ref="D24:D31" si="2">+D12*30%</f>
        <v>0</v>
      </c>
      <c r="E24" s="4">
        <f t="shared" ref="E24:E31" si="3">D24*C24</f>
        <v>0</v>
      </c>
      <c r="F24" s="8" t="str">
        <f t="shared" ref="F24:F31" si="4">IF(D24&gt;B24,"ERROR TARIFA","")</f>
        <v/>
      </c>
      <c r="H24" s="16"/>
      <c r="I24" s="16"/>
      <c r="K24" s="17"/>
    </row>
    <row r="25" spans="1:11" ht="20.45" customHeight="1" x14ac:dyDescent="0.25">
      <c r="A25" s="10" t="s">
        <v>16</v>
      </c>
      <c r="B25" s="11">
        <v>72.308999999999997</v>
      </c>
      <c r="C25" s="25">
        <v>0</v>
      </c>
      <c r="D25" s="11">
        <f t="shared" si="2"/>
        <v>0</v>
      </c>
      <c r="E25" s="4">
        <f t="shared" si="3"/>
        <v>0</v>
      </c>
      <c r="F25" s="8" t="str">
        <f t="shared" si="4"/>
        <v/>
      </c>
      <c r="H25" s="16"/>
      <c r="K25" s="17"/>
    </row>
    <row r="26" spans="1:11" ht="20.45" customHeight="1" x14ac:dyDescent="0.25">
      <c r="A26" s="10" t="s">
        <v>17</v>
      </c>
      <c r="B26" s="11">
        <v>106.422</v>
      </c>
      <c r="C26" s="26">
        <v>5</v>
      </c>
      <c r="D26" s="11">
        <f t="shared" si="2"/>
        <v>0</v>
      </c>
      <c r="E26" s="4">
        <f t="shared" si="3"/>
        <v>0</v>
      </c>
      <c r="F26" s="8" t="str">
        <f t="shared" si="4"/>
        <v/>
      </c>
      <c r="H26" s="16"/>
      <c r="K26" s="17"/>
    </row>
    <row r="27" spans="1:11" ht="20.45" customHeight="1" x14ac:dyDescent="0.25">
      <c r="A27" s="10" t="s">
        <v>18</v>
      </c>
      <c r="B27" s="11">
        <v>144.501</v>
      </c>
      <c r="C27" s="28">
        <v>35</v>
      </c>
      <c r="D27" s="11">
        <f t="shared" si="2"/>
        <v>0</v>
      </c>
      <c r="E27" s="4">
        <f t="shared" si="3"/>
        <v>0</v>
      </c>
      <c r="F27" s="8" t="str">
        <f t="shared" si="4"/>
        <v/>
      </c>
      <c r="H27" s="16"/>
      <c r="K27" s="17"/>
    </row>
    <row r="28" spans="1:11" ht="20.45" customHeight="1" x14ac:dyDescent="0.25">
      <c r="A28" s="10" t="s">
        <v>19</v>
      </c>
      <c r="B28" s="11">
        <v>193.869</v>
      </c>
      <c r="C28" s="25">
        <v>25</v>
      </c>
      <c r="D28" s="11">
        <f t="shared" si="2"/>
        <v>0</v>
      </c>
      <c r="E28" s="4">
        <f t="shared" si="3"/>
        <v>0</v>
      </c>
      <c r="F28" s="8" t="str">
        <f t="shared" si="4"/>
        <v/>
      </c>
      <c r="K28" s="17"/>
    </row>
    <row r="29" spans="1:11" ht="20.45" customHeight="1" x14ac:dyDescent="0.25">
      <c r="A29" s="10" t="s">
        <v>20</v>
      </c>
      <c r="B29" s="11">
        <v>259.07400000000001</v>
      </c>
      <c r="C29" s="26">
        <v>55</v>
      </c>
      <c r="D29" s="11">
        <f t="shared" si="2"/>
        <v>0</v>
      </c>
      <c r="E29" s="4">
        <f t="shared" si="3"/>
        <v>0</v>
      </c>
      <c r="F29" s="8" t="str">
        <f t="shared" si="4"/>
        <v/>
      </c>
      <c r="K29" s="17"/>
    </row>
    <row r="30" spans="1:11" ht="20.45" customHeight="1" x14ac:dyDescent="0.25">
      <c r="A30" s="10" t="s">
        <v>21</v>
      </c>
      <c r="B30" s="11">
        <v>333.36</v>
      </c>
      <c r="C30" s="28">
        <v>5</v>
      </c>
      <c r="D30" s="11">
        <f t="shared" si="2"/>
        <v>0</v>
      </c>
      <c r="E30" s="4">
        <f t="shared" si="3"/>
        <v>0</v>
      </c>
      <c r="F30" s="8" t="str">
        <f t="shared" si="4"/>
        <v/>
      </c>
      <c r="H30" s="16"/>
      <c r="I30" s="16"/>
      <c r="J30" s="18"/>
      <c r="K30" s="17"/>
    </row>
    <row r="31" spans="1:11" ht="20.45" customHeight="1" x14ac:dyDescent="0.25">
      <c r="A31" s="10" t="s">
        <v>22</v>
      </c>
      <c r="B31" s="11">
        <v>425.31</v>
      </c>
      <c r="C31" s="25">
        <v>1</v>
      </c>
      <c r="D31" s="11">
        <f t="shared" si="2"/>
        <v>0</v>
      </c>
      <c r="E31" s="4">
        <f t="shared" si="3"/>
        <v>0</v>
      </c>
      <c r="F31" s="8" t="str">
        <f t="shared" si="4"/>
        <v/>
      </c>
      <c r="H31" s="16"/>
      <c r="I31" s="16"/>
      <c r="K31" s="17"/>
    </row>
    <row r="32" spans="1:11" ht="20.45" customHeight="1" x14ac:dyDescent="0.25">
      <c r="A32" s="16"/>
      <c r="B32" s="16"/>
      <c r="C32" s="40"/>
      <c r="D32" s="41"/>
      <c r="E32" s="4">
        <f>SUM(E23:E31)</f>
        <v>0</v>
      </c>
      <c r="H32" s="16"/>
      <c r="I32" s="16"/>
      <c r="K32" s="17"/>
    </row>
    <row r="33" spans="1:11" ht="20.45" customHeight="1" x14ac:dyDescent="0.25">
      <c r="A33" s="16"/>
      <c r="B33" s="16"/>
      <c r="C33" s="40"/>
      <c r="D33" s="41"/>
      <c r="E33" s="41"/>
      <c r="H33" s="16"/>
      <c r="I33" s="16"/>
      <c r="K33" s="17"/>
    </row>
    <row r="34" spans="1:11" ht="24.75" customHeight="1" x14ac:dyDescent="0.35">
      <c r="A34" s="37" t="s">
        <v>2</v>
      </c>
      <c r="B34" s="38"/>
      <c r="C34" s="5"/>
      <c r="D34" s="6"/>
      <c r="E34" s="4">
        <f>E31+E30+E29+E28+E27+E26+E25+E24+E23+E19+E18+E17+E16+E15+E14+E13+E12+E11+E7+E6+E5+E4</f>
        <v>0</v>
      </c>
      <c r="H34" s="16"/>
      <c r="K34" s="17"/>
    </row>
    <row r="35" spans="1:11" ht="25.15" customHeight="1" x14ac:dyDescent="0.35">
      <c r="A35" s="39" t="s">
        <v>5</v>
      </c>
      <c r="B35" s="39"/>
      <c r="C35" s="7">
        <v>3</v>
      </c>
      <c r="D35" s="2"/>
      <c r="E35" s="4">
        <f>E34*2</f>
        <v>0</v>
      </c>
      <c r="H35" s="31"/>
      <c r="I35" s="31"/>
      <c r="J35" s="31"/>
      <c r="K35" s="19"/>
    </row>
    <row r="36" spans="1:11" ht="18" customHeight="1" x14ac:dyDescent="0.35">
      <c r="A36" s="2"/>
      <c r="B36" s="2"/>
      <c r="C36" s="2"/>
      <c r="D36" s="2"/>
      <c r="E36" s="2"/>
      <c r="H36" s="31"/>
      <c r="I36" s="31"/>
      <c r="J36" s="31"/>
      <c r="K36" s="19"/>
    </row>
    <row r="37" spans="1:11" ht="52.9" customHeight="1" x14ac:dyDescent="0.25">
      <c r="A37" s="36" t="s">
        <v>3</v>
      </c>
      <c r="B37" s="36"/>
      <c r="C37" s="36"/>
      <c r="D37" s="36"/>
      <c r="E37" s="36"/>
    </row>
    <row r="38" spans="1:11" ht="25.15" customHeight="1" x14ac:dyDescent="0.25"/>
    <row r="39" spans="1:11" ht="15" customHeight="1" x14ac:dyDescent="0.25">
      <c r="A39" s="34" t="s">
        <v>4</v>
      </c>
      <c r="B39" s="34"/>
      <c r="C39" s="34"/>
    </row>
    <row r="40" spans="1:11" ht="20.25" x14ac:dyDescent="0.25">
      <c r="A40" s="1"/>
      <c r="B40" s="1"/>
    </row>
  </sheetData>
  <mergeCells count="8">
    <mergeCell ref="H35:J35"/>
    <mergeCell ref="A1:F1"/>
    <mergeCell ref="A39:C39"/>
    <mergeCell ref="A2:F2"/>
    <mergeCell ref="H36:J36"/>
    <mergeCell ref="A37:E37"/>
    <mergeCell ref="A34:B34"/>
    <mergeCell ref="A35:B35"/>
  </mergeCells>
  <pageMargins left="0.43307086614173229" right="0.23622047244094491" top="0.74803149606299213" bottom="0.74803149606299213" header="0.31496062992125984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Lazare   Antonia</dc:creator>
  <cp:lastModifiedBy>Fernández Martin   Laura</cp:lastModifiedBy>
  <cp:lastPrinted>2025-06-13T06:58:12Z</cp:lastPrinted>
  <dcterms:created xsi:type="dcterms:W3CDTF">2020-09-28T07:38:39Z</dcterms:created>
  <dcterms:modified xsi:type="dcterms:W3CDTF">2025-06-13T07:00:39Z</dcterms:modified>
</cp:coreProperties>
</file>